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2165"/>
  </bookViews>
  <sheets>
    <sheet name="Кол-во " sheetId="2" r:id="rId1"/>
    <sheet name="Условия поставки" sheetId="3" r:id="rId2"/>
  </sheets>
  <definedNames>
    <definedName name="_xlnm._FilterDatabase" localSheetId="0" hidden="1">'Кол-во '!$A$2:$S$55</definedName>
  </definedNames>
  <calcPr calcId="145621"/>
</workbook>
</file>

<file path=xl/calcChain.xml><?xml version="1.0" encoding="utf-8"?>
<calcChain xmlns="http://schemas.openxmlformats.org/spreadsheetml/2006/main">
  <c r="S9" i="2" l="1"/>
  <c r="S10" i="2"/>
  <c r="S11" i="2"/>
  <c r="S12" i="2"/>
  <c r="S13" i="2"/>
  <c r="F10" i="2"/>
  <c r="S25" i="2"/>
  <c r="S26" i="2"/>
  <c r="S27" i="2"/>
  <c r="S28" i="2"/>
  <c r="S29" i="2"/>
  <c r="S30" i="2"/>
  <c r="S31" i="2"/>
  <c r="S32" i="2"/>
  <c r="S33" i="2"/>
  <c r="S4" i="2" l="1"/>
  <c r="S5" i="2"/>
  <c r="S6" i="2"/>
  <c r="S7" i="2"/>
  <c r="S8" i="2"/>
  <c r="S14" i="2"/>
  <c r="S15" i="2"/>
  <c r="S16" i="2"/>
  <c r="S17" i="2"/>
  <c r="S18" i="2"/>
  <c r="S19" i="2"/>
  <c r="S20" i="2"/>
  <c r="S21" i="2"/>
  <c r="S22" i="2"/>
  <c r="S23" i="2"/>
  <c r="S24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3" i="2"/>
  <c r="I55" i="2"/>
  <c r="J55" i="2"/>
  <c r="K55" i="2"/>
  <c r="L55" i="2"/>
  <c r="M55" i="2"/>
  <c r="N55" i="2"/>
  <c r="O55" i="2"/>
  <c r="P55" i="2"/>
  <c r="Q55" i="2"/>
  <c r="R55" i="2"/>
  <c r="H55" i="2"/>
  <c r="S55" i="2" l="1"/>
  <c r="F54" i="2"/>
  <c r="D54" i="2"/>
  <c r="C54" i="2"/>
  <c r="B54" i="2"/>
  <c r="F51" i="2"/>
  <c r="D51" i="2"/>
  <c r="C51" i="2"/>
  <c r="B51" i="2"/>
  <c r="F49" i="2"/>
  <c r="D49" i="2"/>
  <c r="C49" i="2"/>
  <c r="B49" i="2"/>
  <c r="F46" i="2"/>
  <c r="D46" i="2"/>
  <c r="D47" i="2" s="1"/>
  <c r="C46" i="2"/>
  <c r="C47" i="2" s="1"/>
  <c r="B46" i="2"/>
  <c r="B47" i="2" s="1"/>
  <c r="F43" i="2"/>
  <c r="D43" i="2"/>
  <c r="D44" i="2" s="1"/>
  <c r="C43" i="2"/>
  <c r="C44" i="2" s="1"/>
  <c r="B43" i="2"/>
  <c r="F38" i="2"/>
  <c r="D38" i="2"/>
  <c r="C38" i="2"/>
  <c r="B38" i="2"/>
  <c r="F35" i="2"/>
  <c r="D35" i="2"/>
  <c r="D36" i="2" s="1"/>
  <c r="C35" i="2"/>
  <c r="C36" i="2" s="1"/>
  <c r="B35" i="2"/>
  <c r="B36" i="2" s="1"/>
  <c r="F33" i="2"/>
  <c r="D33" i="2"/>
  <c r="C33" i="2"/>
  <c r="B33" i="2"/>
  <c r="F31" i="2"/>
  <c r="D31" i="2"/>
  <c r="C31" i="2"/>
  <c r="B31" i="2"/>
  <c r="F24" i="2"/>
  <c r="D24" i="2"/>
  <c r="C24" i="2"/>
  <c r="B24" i="2"/>
  <c r="F22" i="2"/>
  <c r="D22" i="2"/>
  <c r="C22" i="2"/>
  <c r="B22" i="2"/>
  <c r="F19" i="2"/>
  <c r="D19" i="2"/>
  <c r="D20" i="2" s="1"/>
  <c r="C19" i="2"/>
  <c r="C20" i="2" s="1"/>
  <c r="B19" i="2"/>
  <c r="B20" i="2" s="1"/>
  <c r="F15" i="2"/>
  <c r="D15" i="2"/>
  <c r="D16" i="2" s="1"/>
  <c r="C15" i="2"/>
  <c r="C16" i="2" s="1"/>
  <c r="B15" i="2"/>
  <c r="B16" i="2" s="1"/>
  <c r="F12" i="2"/>
  <c r="D12" i="2"/>
  <c r="D13" i="2" s="1"/>
  <c r="C12" i="2"/>
  <c r="C13" i="2" s="1"/>
  <c r="B12" i="2"/>
  <c r="B13" i="2" s="1"/>
  <c r="F8" i="2"/>
  <c r="D8" i="2"/>
  <c r="C8" i="2"/>
  <c r="B8" i="2"/>
  <c r="F6" i="2"/>
  <c r="D6" i="2"/>
  <c r="C6" i="2"/>
  <c r="B6" i="2"/>
  <c r="F4" i="2"/>
  <c r="D4" i="2"/>
  <c r="C4" i="2"/>
  <c r="B4" i="2"/>
  <c r="A54" i="2"/>
  <c r="A51" i="2"/>
  <c r="A49" i="2"/>
  <c r="A46" i="2"/>
  <c r="A47" i="2" s="1"/>
  <c r="A43" i="2"/>
  <c r="A44" i="2" s="1"/>
  <c r="A38" i="2"/>
  <c r="A35" i="2"/>
  <c r="A36" i="2" s="1"/>
  <c r="A33" i="2"/>
  <c r="A31" i="2"/>
  <c r="A24" i="2"/>
  <c r="A22" i="2"/>
  <c r="A19" i="2"/>
  <c r="A20" i="2" s="1"/>
  <c r="A15" i="2"/>
  <c r="A16" i="2" s="1"/>
  <c r="A12" i="2"/>
  <c r="A13" i="2" s="1"/>
  <c r="A4" i="2"/>
  <c r="F13" i="2" l="1"/>
  <c r="F16" i="2"/>
  <c r="F20" i="2"/>
  <c r="F36" i="2"/>
  <c r="F44" i="2"/>
  <c r="F47" i="2"/>
  <c r="B44" i="2"/>
</calcChain>
</file>

<file path=xl/sharedStrings.xml><?xml version="1.0" encoding="utf-8"?>
<sst xmlns="http://schemas.openxmlformats.org/spreadsheetml/2006/main" count="243" uniqueCount="83">
  <si>
    <t>Материал</t>
  </si>
  <si>
    <t>Текст позиции</t>
  </si>
  <si>
    <t>Лот</t>
  </si>
  <si>
    <t>ПланЦена</t>
  </si>
  <si>
    <t>ЕИ</t>
  </si>
  <si>
    <t>Провод АС 35/6,2</t>
  </si>
  <si>
    <t>204C</t>
  </si>
  <si>
    <t>М</t>
  </si>
  <si>
    <t>Провод АС 50/8</t>
  </si>
  <si>
    <t>Провод АС 70/11</t>
  </si>
  <si>
    <t>КГ</t>
  </si>
  <si>
    <t>Провод АС 95/16</t>
  </si>
  <si>
    <t>Провод АС 185/29</t>
  </si>
  <si>
    <t>Провод АС 120/19</t>
  </si>
  <si>
    <t>Провод А25</t>
  </si>
  <si>
    <t>Провод АС 150/24</t>
  </si>
  <si>
    <t>Провод А120</t>
  </si>
  <si>
    <t>Провод АС 25/4,2</t>
  </si>
  <si>
    <t>Провод А35</t>
  </si>
  <si>
    <t>Провод А50</t>
  </si>
  <si>
    <t>Провод А70</t>
  </si>
  <si>
    <t>Провод АС 16/2,7</t>
  </si>
  <si>
    <t>3Э</t>
  </si>
  <si>
    <t>3Р</t>
  </si>
  <si>
    <t>Провод А16</t>
  </si>
  <si>
    <t>Провод АС 150/19</t>
  </si>
  <si>
    <t>КВД</t>
  </si>
  <si>
    <t>Общий итог</t>
  </si>
  <si>
    <t>Итог</t>
  </si>
  <si>
    <t xml:space="preserve">Номер ТЗ </t>
  </si>
  <si>
    <t>204C_014</t>
  </si>
  <si>
    <t>204C_004</t>
  </si>
  <si>
    <t>204C_003</t>
  </si>
  <si>
    <t>204C_011</t>
  </si>
  <si>
    <t>204C_015</t>
  </si>
  <si>
    <t>204C_001</t>
  </si>
  <si>
    <t>204C_002</t>
  </si>
  <si>
    <t>204C_005</t>
  </si>
  <si>
    <t>204C_007</t>
  </si>
  <si>
    <t>204C_008</t>
  </si>
  <si>
    <t>204C_009</t>
  </si>
  <si>
    <t>204C_010</t>
  </si>
  <si>
    <t>204C_012</t>
  </si>
  <si>
    <t>204C_017</t>
  </si>
  <si>
    <t>204C_018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</si>
  <si>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</si>
  <si>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</si>
  <si>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</si>
  <si>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</si>
  <si>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</si>
  <si>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</si>
  <si>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</si>
  <si>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</si>
  <si>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</si>
  <si>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</si>
  <si>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</si>
  <si>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</si>
  <si>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</si>
  <si>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</si>
  <si>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</si>
  <si>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</si>
  <si>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</si>
  <si>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</si>
  <si>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</si>
  <si>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</si>
  <si>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</si>
  <si>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</si>
  <si>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</si>
  <si>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</si>
  <si>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</si>
  <si>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</si>
  <si>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</si>
  <si>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</si>
  <si>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</si>
  <si>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</si>
  <si>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</si>
  <si>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204C_020</t>
  </si>
  <si>
    <t>Провод АС 70/72</t>
  </si>
  <si>
    <t>204C_013</t>
  </si>
  <si>
    <t>Провод МГ10</t>
  </si>
  <si>
    <t>204C_111</t>
  </si>
  <si>
    <t>Количество</t>
  </si>
  <si>
    <t>В течение 30 календарных дней с момента подачи заявки от филиала, но не позднее 30.04.2016г.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</si>
</sst>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3" fontId="0" fillId="0" borderId="0" xfId="1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pivotButton="1" applyFont="1" applyBorder="1"/>
    <xf numFmtId="43" fontId="2" fillId="0" borderId="1" xfId="1" pivotButton="1" applyFont="1" applyBorder="1"/>
    <xf numFmtId="0" fontId="2" fillId="0" borderId="1" xfId="0" pivotButton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43" fontId="0" fillId="0" borderId="1" xfId="1" applyFont="1" applyBorder="1"/>
    <xf numFmtId="0" fontId="0" fillId="0" borderId="1" xfId="0" applyBorder="1" applyAlignment="1">
      <alignment horizontal="center" vertical="center"/>
    </xf>
    <xf numFmtId="0" fontId="0" fillId="0" borderId="1" xfId="0" applyNumberFormat="1" applyBorder="1"/>
    <xf numFmtId="4" fontId="0" fillId="0" borderId="1" xfId="0" applyNumberFormat="1" applyBorder="1"/>
    <xf numFmtId="0" fontId="2" fillId="0" borderId="5" xfId="0" pivotButton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3" fontId="0" fillId="0" borderId="7" xfId="1" applyFont="1" applyBorder="1"/>
    <xf numFmtId="0" fontId="0" fillId="0" borderId="7" xfId="0" applyBorder="1" applyAlignment="1">
      <alignment horizontal="center" vertical="center"/>
    </xf>
    <xf numFmtId="4" fontId="0" fillId="0" borderId="7" xfId="0" applyNumberFormat="1" applyBorder="1"/>
    <xf numFmtId="0" fontId="4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 wrapText="1"/>
    </xf>
    <xf numFmtId="4" fontId="2" fillId="0" borderId="4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left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0" fillId="0" borderId="1" xfId="0" applyFill="1" applyBorder="1"/>
    <xf numFmtId="0" fontId="0" fillId="0" borderId="7" xfId="0" applyFill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" fontId="5" fillId="0" borderId="8" xfId="2" applyNumberFormat="1" applyFont="1" applyFill="1" applyBorder="1" applyAlignment="1">
      <alignment horizontal="center" vertical="center" wrapText="1"/>
    </xf>
    <xf numFmtId="4" fontId="5" fillId="0" borderId="9" xfId="2" applyNumberFormat="1" applyFont="1" applyFill="1" applyBorder="1" applyAlignment="1">
      <alignment horizontal="center" vertical="center" wrapText="1"/>
    </xf>
    <xf numFmtId="4" fontId="5" fillId="0" borderId="1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workbookViewId="0">
      <pane xSplit="7" ySplit="2" topLeftCell="H21" activePane="bottomRight" state="frozen"/>
      <selection pane="topRight" activeCell="G1" sqref="G1"/>
      <selection pane="bottomLeft" activeCell="A3" sqref="A3"/>
      <selection pane="bottomRight" activeCell="B26" sqref="B26"/>
    </sheetView>
  </sheetViews>
  <sheetFormatPr defaultRowHeight="11.25" x14ac:dyDescent="0.15"/>
  <cols>
    <col min="1" max="1" width="11.85546875" bestFit="1" customWidth="1"/>
    <col min="2" max="2" width="20.42578125" customWidth="1"/>
    <col min="3" max="3" width="16.5703125" customWidth="1"/>
    <col min="4" max="4" width="7" bestFit="1" customWidth="1"/>
    <col min="5" max="5" width="12.42578125" bestFit="1" customWidth="1"/>
    <col min="6" max="6" width="12.140625" style="1" bestFit="1" customWidth="1"/>
    <col min="7" max="7" width="7" style="3" customWidth="1"/>
    <col min="8" max="18" width="15.28515625" customWidth="1"/>
    <col min="19" max="19" width="10.140625" bestFit="1" customWidth="1"/>
  </cols>
  <sheetData>
    <row r="1" spans="1:19" s="2" customFormat="1" ht="12" thickBot="1" x14ac:dyDescent="0.2">
      <c r="A1" s="37"/>
      <c r="B1" s="38"/>
      <c r="C1" s="38"/>
      <c r="D1" s="38"/>
      <c r="E1" s="38"/>
      <c r="F1" s="38"/>
      <c r="G1" s="38"/>
      <c r="H1" s="39" t="s">
        <v>81</v>
      </c>
      <c r="I1" s="40"/>
      <c r="J1" s="40"/>
      <c r="K1" s="40"/>
      <c r="L1" s="40"/>
      <c r="M1" s="40"/>
      <c r="N1" s="40"/>
      <c r="O1" s="40"/>
      <c r="P1" s="40"/>
      <c r="Q1" s="40"/>
      <c r="R1" s="40"/>
      <c r="S1" s="41"/>
    </row>
    <row r="2" spans="1:19" s="2" customFormat="1" x14ac:dyDescent="0.15">
      <c r="A2" s="13" t="s">
        <v>0</v>
      </c>
      <c r="B2" s="4" t="s">
        <v>1</v>
      </c>
      <c r="C2" s="4" t="s">
        <v>4</v>
      </c>
      <c r="D2" s="4" t="s">
        <v>2</v>
      </c>
      <c r="E2" s="4" t="s">
        <v>29</v>
      </c>
      <c r="F2" s="5" t="s">
        <v>3</v>
      </c>
      <c r="G2" s="6" t="s">
        <v>26</v>
      </c>
      <c r="H2" s="36" t="s">
        <v>50</v>
      </c>
      <c r="I2" s="36" t="s">
        <v>53</v>
      </c>
      <c r="J2" s="36" t="s">
        <v>55</v>
      </c>
      <c r="K2" s="36" t="s">
        <v>57</v>
      </c>
      <c r="L2" s="36" t="s">
        <v>59</v>
      </c>
      <c r="M2" s="36" t="s">
        <v>61</v>
      </c>
      <c r="N2" s="36" t="s">
        <v>63</v>
      </c>
      <c r="O2" s="36" t="s">
        <v>66</v>
      </c>
      <c r="P2" s="36" t="s">
        <v>69</v>
      </c>
      <c r="Q2" s="36" t="s">
        <v>71</v>
      </c>
      <c r="R2" s="36" t="s">
        <v>74</v>
      </c>
      <c r="S2" s="7" t="s">
        <v>28</v>
      </c>
    </row>
    <row r="3" spans="1:19" x14ac:dyDescent="0.15">
      <c r="A3" s="14">
        <v>2021476</v>
      </c>
      <c r="B3" s="8" t="s">
        <v>11</v>
      </c>
      <c r="C3" s="8" t="s">
        <v>10</v>
      </c>
      <c r="D3" s="8" t="s">
        <v>6</v>
      </c>
      <c r="E3" s="34" t="s">
        <v>30</v>
      </c>
      <c r="F3" s="9">
        <v>307.55</v>
      </c>
      <c r="G3" s="10" t="s">
        <v>23</v>
      </c>
      <c r="H3" s="11"/>
      <c r="I3" s="11"/>
      <c r="J3" s="11"/>
      <c r="K3" s="11"/>
      <c r="L3" s="11"/>
      <c r="M3" s="11"/>
      <c r="N3" s="11"/>
      <c r="O3" s="11">
        <v>361</v>
      </c>
      <c r="P3" s="11"/>
      <c r="Q3" s="11">
        <v>54</v>
      </c>
      <c r="R3" s="11"/>
      <c r="S3" s="11">
        <f t="shared" ref="S3:S34" si="0">R3+Q3+P3+O3+N3+M3+L3+K3+J3+I3+H3</f>
        <v>415</v>
      </c>
    </row>
    <row r="4" spans="1:19" x14ac:dyDescent="0.15">
      <c r="A4" s="14">
        <f>A3</f>
        <v>2021476</v>
      </c>
      <c r="B4" s="8" t="str">
        <f>B3</f>
        <v>Провод АС 95/16</v>
      </c>
      <c r="C4" s="8" t="str">
        <f>C3</f>
        <v>КГ</v>
      </c>
      <c r="D4" s="8" t="str">
        <f>D3</f>
        <v>204C</v>
      </c>
      <c r="E4" s="34" t="s">
        <v>30</v>
      </c>
      <c r="F4" s="9">
        <f>F3</f>
        <v>307.55</v>
      </c>
      <c r="G4" s="10" t="s">
        <v>22</v>
      </c>
      <c r="H4" s="11"/>
      <c r="I4" s="11"/>
      <c r="J4" s="11"/>
      <c r="K4" s="11"/>
      <c r="L4" s="11"/>
      <c r="M4" s="11"/>
      <c r="N4" s="11"/>
      <c r="O4" s="11">
        <v>30</v>
      </c>
      <c r="P4" s="11"/>
      <c r="Q4" s="11">
        <v>100</v>
      </c>
      <c r="R4" s="11"/>
      <c r="S4" s="11">
        <f t="shared" si="0"/>
        <v>130</v>
      </c>
    </row>
    <row r="5" spans="1:19" x14ac:dyDescent="0.15">
      <c r="A5" s="14">
        <v>2100740</v>
      </c>
      <c r="B5" s="8" t="s">
        <v>19</v>
      </c>
      <c r="C5" s="8" t="s">
        <v>7</v>
      </c>
      <c r="D5" s="8" t="s">
        <v>6</v>
      </c>
      <c r="E5" s="34" t="s">
        <v>31</v>
      </c>
      <c r="F5" s="9">
        <v>45.04</v>
      </c>
      <c r="G5" s="10" t="s">
        <v>23</v>
      </c>
      <c r="H5" s="12"/>
      <c r="I5" s="12"/>
      <c r="J5" s="12">
        <v>11647.499999999989</v>
      </c>
      <c r="K5" s="12"/>
      <c r="L5" s="12"/>
      <c r="M5" s="12"/>
      <c r="N5" s="12"/>
      <c r="O5" s="12">
        <v>7891.5</v>
      </c>
      <c r="P5" s="12"/>
      <c r="Q5" s="12">
        <v>560</v>
      </c>
      <c r="R5" s="12"/>
      <c r="S5" s="12">
        <f t="shared" si="0"/>
        <v>20098.999999999989</v>
      </c>
    </row>
    <row r="6" spans="1:19" x14ac:dyDescent="0.15">
      <c r="A6" s="14">
        <v>2100740</v>
      </c>
      <c r="B6" s="8" t="str">
        <f>B5</f>
        <v>Провод А50</v>
      </c>
      <c r="C6" s="8" t="str">
        <f>C5</f>
        <v>М</v>
      </c>
      <c r="D6" s="8" t="str">
        <f>D5</f>
        <v>204C</v>
      </c>
      <c r="E6" s="34" t="s">
        <v>31</v>
      </c>
      <c r="F6" s="9">
        <f>F5</f>
        <v>45.04</v>
      </c>
      <c r="G6" s="10" t="s">
        <v>22</v>
      </c>
      <c r="H6" s="12"/>
      <c r="I6" s="12"/>
      <c r="J6" s="12"/>
      <c r="K6" s="12"/>
      <c r="L6" s="12"/>
      <c r="M6" s="12">
        <v>1000</v>
      </c>
      <c r="N6" s="12"/>
      <c r="O6" s="12">
        <v>660</v>
      </c>
      <c r="P6" s="12"/>
      <c r="Q6" s="12"/>
      <c r="R6" s="12"/>
      <c r="S6" s="12">
        <f t="shared" si="0"/>
        <v>1660</v>
      </c>
    </row>
    <row r="7" spans="1:19" x14ac:dyDescent="0.15">
      <c r="A7" s="14">
        <v>2100739</v>
      </c>
      <c r="B7" s="8" t="s">
        <v>18</v>
      </c>
      <c r="C7" s="8" t="s">
        <v>7</v>
      </c>
      <c r="D7" s="8" t="s">
        <v>6</v>
      </c>
      <c r="E7" s="34" t="s">
        <v>32</v>
      </c>
      <c r="F7" s="9">
        <v>31.27</v>
      </c>
      <c r="G7" s="10" t="s">
        <v>23</v>
      </c>
      <c r="H7" s="12"/>
      <c r="I7" s="12"/>
      <c r="J7" s="12">
        <v>11805</v>
      </c>
      <c r="K7" s="12"/>
      <c r="L7" s="12">
        <v>10410</v>
      </c>
      <c r="M7" s="12"/>
      <c r="N7" s="12"/>
      <c r="O7" s="12">
        <v>29926</v>
      </c>
      <c r="P7" s="12"/>
      <c r="Q7" s="12">
        <v>2585</v>
      </c>
      <c r="R7" s="12"/>
      <c r="S7" s="12">
        <f t="shared" si="0"/>
        <v>54726</v>
      </c>
    </row>
    <row r="8" spans="1:19" x14ac:dyDescent="0.15">
      <c r="A8" s="14">
        <v>2100739</v>
      </c>
      <c r="B8" s="8" t="str">
        <f>B7</f>
        <v>Провод А35</v>
      </c>
      <c r="C8" s="8" t="str">
        <f>C7</f>
        <v>М</v>
      </c>
      <c r="D8" s="8" t="str">
        <f>D7</f>
        <v>204C</v>
      </c>
      <c r="E8" s="34" t="s">
        <v>32</v>
      </c>
      <c r="F8" s="9">
        <f>F7</f>
        <v>31.27</v>
      </c>
      <c r="G8" s="10" t="s">
        <v>22</v>
      </c>
      <c r="H8" s="12"/>
      <c r="I8" s="12"/>
      <c r="J8" s="12"/>
      <c r="K8" s="12"/>
      <c r="L8" s="12"/>
      <c r="M8" s="12"/>
      <c r="N8" s="12"/>
      <c r="O8" s="12">
        <v>5520</v>
      </c>
      <c r="P8" s="12"/>
      <c r="Q8" s="12">
        <v>300</v>
      </c>
      <c r="R8" s="12"/>
      <c r="S8" s="12">
        <f t="shared" si="0"/>
        <v>5820</v>
      </c>
    </row>
    <row r="9" spans="1:19" x14ac:dyDescent="0.15">
      <c r="A9" s="14">
        <v>2020280</v>
      </c>
      <c r="B9" s="8" t="s">
        <v>79</v>
      </c>
      <c r="C9" s="8" t="s">
        <v>7</v>
      </c>
      <c r="D9" s="8" t="s">
        <v>6</v>
      </c>
      <c r="E9" s="34" t="s">
        <v>80</v>
      </c>
      <c r="F9" s="9">
        <v>144.44999999999999</v>
      </c>
      <c r="G9" s="10" t="s">
        <v>23</v>
      </c>
      <c r="H9" s="12"/>
      <c r="I9" s="12"/>
      <c r="J9" s="12"/>
      <c r="K9" s="12"/>
      <c r="L9" s="12"/>
      <c r="M9" s="11">
        <v>5</v>
      </c>
      <c r="N9" s="12"/>
      <c r="O9" s="12"/>
      <c r="P9" s="12"/>
      <c r="Q9" s="12"/>
      <c r="R9" s="12"/>
      <c r="S9" s="12">
        <f t="shared" si="0"/>
        <v>5</v>
      </c>
    </row>
    <row r="10" spans="1:19" x14ac:dyDescent="0.15">
      <c r="A10" s="14">
        <v>2020280</v>
      </c>
      <c r="B10" s="8" t="s">
        <v>79</v>
      </c>
      <c r="C10" s="8" t="s">
        <v>7</v>
      </c>
      <c r="D10" s="8" t="s">
        <v>6</v>
      </c>
      <c r="E10" s="34" t="s">
        <v>80</v>
      </c>
      <c r="F10" s="9">
        <f t="shared" ref="F10" si="1">F9</f>
        <v>144.44999999999999</v>
      </c>
      <c r="G10" s="10" t="s">
        <v>22</v>
      </c>
      <c r="H10" s="12"/>
      <c r="I10" s="12"/>
      <c r="J10" s="12"/>
      <c r="K10" s="12"/>
      <c r="L10" s="12"/>
      <c r="M10" s="11">
        <v>300</v>
      </c>
      <c r="N10" s="12"/>
      <c r="O10" s="12"/>
      <c r="P10" s="12"/>
      <c r="Q10" s="12"/>
      <c r="R10" s="12"/>
      <c r="S10" s="12">
        <f t="shared" si="0"/>
        <v>300</v>
      </c>
    </row>
    <row r="11" spans="1:19" x14ac:dyDescent="0.15">
      <c r="A11" s="14">
        <v>2040862</v>
      </c>
      <c r="B11" s="8" t="s">
        <v>8</v>
      </c>
      <c r="C11" s="8" t="s">
        <v>7</v>
      </c>
      <c r="D11" s="8" t="s">
        <v>6</v>
      </c>
      <c r="E11" s="34" t="s">
        <v>33</v>
      </c>
      <c r="F11" s="9">
        <v>51.15</v>
      </c>
      <c r="G11" s="10">
        <v>8</v>
      </c>
      <c r="H11" s="12"/>
      <c r="I11" s="12"/>
      <c r="J11" s="12"/>
      <c r="K11" s="12"/>
      <c r="L11" s="12"/>
      <c r="M11" s="12"/>
      <c r="N11" s="12"/>
      <c r="O11" s="12"/>
      <c r="P11" s="12">
        <v>500</v>
      </c>
      <c r="Q11" s="12"/>
      <c r="R11" s="12"/>
      <c r="S11" s="12">
        <f t="shared" si="0"/>
        <v>500</v>
      </c>
    </row>
    <row r="12" spans="1:19" x14ac:dyDescent="0.15">
      <c r="A12" s="14">
        <f>A11</f>
        <v>2040862</v>
      </c>
      <c r="B12" s="8" t="str">
        <f t="shared" ref="B12:F13" si="2">B11</f>
        <v>Провод АС 50/8</v>
      </c>
      <c r="C12" s="8" t="str">
        <f t="shared" si="2"/>
        <v>М</v>
      </c>
      <c r="D12" s="8" t="str">
        <f t="shared" si="2"/>
        <v>204C</v>
      </c>
      <c r="E12" s="34" t="s">
        <v>33</v>
      </c>
      <c r="F12" s="9">
        <f t="shared" si="2"/>
        <v>51.15</v>
      </c>
      <c r="G12" s="10" t="s">
        <v>23</v>
      </c>
      <c r="H12" s="12">
        <v>2684</v>
      </c>
      <c r="I12" s="12">
        <v>650</v>
      </c>
      <c r="J12" s="12">
        <v>5280</v>
      </c>
      <c r="K12" s="12"/>
      <c r="L12" s="12"/>
      <c r="M12" s="12"/>
      <c r="N12" s="12"/>
      <c r="O12" s="12">
        <v>976</v>
      </c>
      <c r="P12" s="12"/>
      <c r="Q12" s="12">
        <v>1836</v>
      </c>
      <c r="R12" s="12">
        <v>3312</v>
      </c>
      <c r="S12" s="12">
        <f t="shared" si="0"/>
        <v>14738</v>
      </c>
    </row>
    <row r="13" spans="1:19" x14ac:dyDescent="0.15">
      <c r="A13" s="14">
        <f>A12</f>
        <v>2040862</v>
      </c>
      <c r="B13" s="8" t="str">
        <f t="shared" si="2"/>
        <v>Провод АС 50/8</v>
      </c>
      <c r="C13" s="8" t="str">
        <f t="shared" si="2"/>
        <v>М</v>
      </c>
      <c r="D13" s="8" t="str">
        <f t="shared" si="2"/>
        <v>204C</v>
      </c>
      <c r="E13" s="34" t="s">
        <v>33</v>
      </c>
      <c r="F13" s="9">
        <f t="shared" si="2"/>
        <v>51.15</v>
      </c>
      <c r="G13" s="10" t="s">
        <v>22</v>
      </c>
      <c r="H13" s="12">
        <v>900</v>
      </c>
      <c r="I13" s="12"/>
      <c r="J13" s="12"/>
      <c r="K13" s="12"/>
      <c r="L13" s="12"/>
      <c r="M13" s="12">
        <v>1000</v>
      </c>
      <c r="N13" s="12"/>
      <c r="O13" s="12"/>
      <c r="P13" s="12"/>
      <c r="Q13" s="12"/>
      <c r="R13" s="12"/>
      <c r="S13" s="12">
        <f t="shared" si="0"/>
        <v>1900</v>
      </c>
    </row>
    <row r="14" spans="1:19" x14ac:dyDescent="0.15">
      <c r="A14" s="14">
        <v>2081756</v>
      </c>
      <c r="B14" s="8" t="s">
        <v>13</v>
      </c>
      <c r="C14" s="8" t="s">
        <v>7</v>
      </c>
      <c r="D14" s="8" t="s">
        <v>6</v>
      </c>
      <c r="E14" s="34" t="s">
        <v>34</v>
      </c>
      <c r="F14" s="9">
        <v>144.86000000000001</v>
      </c>
      <c r="G14" s="10">
        <v>8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>
        <v>50</v>
      </c>
      <c r="S14" s="12">
        <f t="shared" si="0"/>
        <v>50</v>
      </c>
    </row>
    <row r="15" spans="1:19" x14ac:dyDescent="0.15">
      <c r="A15" s="14">
        <f>A14</f>
        <v>2081756</v>
      </c>
      <c r="B15" s="8" t="str">
        <f t="shared" ref="B15:F16" si="3">B14</f>
        <v>Провод АС 120/19</v>
      </c>
      <c r="C15" s="8" t="str">
        <f t="shared" si="3"/>
        <v>М</v>
      </c>
      <c r="D15" s="8" t="str">
        <f t="shared" si="3"/>
        <v>204C</v>
      </c>
      <c r="E15" s="34" t="s">
        <v>34</v>
      </c>
      <c r="F15" s="9">
        <f t="shared" si="3"/>
        <v>144.86000000000001</v>
      </c>
      <c r="G15" s="10" t="s">
        <v>23</v>
      </c>
      <c r="H15" s="12">
        <v>155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f t="shared" si="0"/>
        <v>155</v>
      </c>
    </row>
    <row r="16" spans="1:19" x14ac:dyDescent="0.15">
      <c r="A16" s="14">
        <f>A15</f>
        <v>2081756</v>
      </c>
      <c r="B16" s="8" t="str">
        <f t="shared" si="3"/>
        <v>Провод АС 120/19</v>
      </c>
      <c r="C16" s="8" t="str">
        <f t="shared" si="3"/>
        <v>М</v>
      </c>
      <c r="D16" s="8" t="str">
        <f t="shared" si="3"/>
        <v>204C</v>
      </c>
      <c r="E16" s="34" t="s">
        <v>34</v>
      </c>
      <c r="F16" s="9">
        <f t="shared" si="3"/>
        <v>144.86000000000001</v>
      </c>
      <c r="G16" s="10" t="s">
        <v>22</v>
      </c>
      <c r="H16" s="12"/>
      <c r="I16" s="12"/>
      <c r="J16" s="12"/>
      <c r="K16" s="12"/>
      <c r="L16" s="12"/>
      <c r="M16" s="12">
        <v>50</v>
      </c>
      <c r="N16" s="12"/>
      <c r="O16" s="12"/>
      <c r="P16" s="12"/>
      <c r="Q16" s="12"/>
      <c r="R16" s="12"/>
      <c r="S16" s="12">
        <f t="shared" si="0"/>
        <v>50</v>
      </c>
    </row>
    <row r="17" spans="1:19" x14ac:dyDescent="0.15">
      <c r="A17" s="14">
        <v>2100737</v>
      </c>
      <c r="B17" s="8" t="s">
        <v>24</v>
      </c>
      <c r="C17" s="8" t="s">
        <v>7</v>
      </c>
      <c r="D17" s="8" t="s">
        <v>6</v>
      </c>
      <c r="E17" s="34" t="s">
        <v>35</v>
      </c>
      <c r="F17" s="9">
        <v>14.46</v>
      </c>
      <c r="G17" s="10">
        <v>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>
        <v>7000</v>
      </c>
      <c r="S17" s="12">
        <f t="shared" si="0"/>
        <v>7000</v>
      </c>
    </row>
    <row r="18" spans="1:19" x14ac:dyDescent="0.15">
      <c r="A18" s="14">
        <v>2100738</v>
      </c>
      <c r="B18" s="8" t="s">
        <v>14</v>
      </c>
      <c r="C18" s="8" t="s">
        <v>7</v>
      </c>
      <c r="D18" s="8" t="s">
        <v>6</v>
      </c>
      <c r="E18" s="34" t="s">
        <v>36</v>
      </c>
      <c r="F18" s="9">
        <v>22.7</v>
      </c>
      <c r="G18" s="10">
        <v>8</v>
      </c>
      <c r="H18" s="12"/>
      <c r="I18" s="12"/>
      <c r="J18" s="12"/>
      <c r="K18" s="12"/>
      <c r="L18" s="12"/>
      <c r="M18" s="12"/>
      <c r="N18" s="12"/>
      <c r="O18" s="12">
        <v>4000</v>
      </c>
      <c r="P18" s="12"/>
      <c r="Q18" s="12"/>
      <c r="R18" s="12">
        <v>6500</v>
      </c>
      <c r="S18" s="12">
        <f t="shared" si="0"/>
        <v>10500</v>
      </c>
    </row>
    <row r="19" spans="1:19" x14ac:dyDescent="0.15">
      <c r="A19" s="14">
        <f>A18</f>
        <v>2100738</v>
      </c>
      <c r="B19" s="8" t="str">
        <f t="shared" ref="B19:F20" si="4">B18</f>
        <v>Провод А25</v>
      </c>
      <c r="C19" s="8" t="str">
        <f t="shared" si="4"/>
        <v>М</v>
      </c>
      <c r="D19" s="8" t="str">
        <f t="shared" si="4"/>
        <v>204C</v>
      </c>
      <c r="E19" s="34" t="s">
        <v>36</v>
      </c>
      <c r="F19" s="9">
        <f t="shared" si="4"/>
        <v>22.7</v>
      </c>
      <c r="G19" s="10" t="s">
        <v>23</v>
      </c>
      <c r="H19" s="12">
        <v>100</v>
      </c>
      <c r="I19" s="12"/>
      <c r="J19" s="12">
        <v>200</v>
      </c>
      <c r="K19" s="12"/>
      <c r="L19" s="12"/>
      <c r="M19" s="12"/>
      <c r="N19" s="12"/>
      <c r="O19" s="12">
        <v>2635</v>
      </c>
      <c r="P19" s="12"/>
      <c r="Q19" s="12">
        <v>1963</v>
      </c>
      <c r="R19" s="12"/>
      <c r="S19" s="12">
        <f t="shared" si="0"/>
        <v>4898</v>
      </c>
    </row>
    <row r="20" spans="1:19" x14ac:dyDescent="0.15">
      <c r="A20" s="14">
        <f>A19</f>
        <v>2100738</v>
      </c>
      <c r="B20" s="8" t="str">
        <f t="shared" si="4"/>
        <v>Провод А25</v>
      </c>
      <c r="C20" s="8" t="str">
        <f t="shared" si="4"/>
        <v>М</v>
      </c>
      <c r="D20" s="8" t="str">
        <f t="shared" si="4"/>
        <v>204C</v>
      </c>
      <c r="E20" s="34" t="s">
        <v>36</v>
      </c>
      <c r="F20" s="9">
        <f t="shared" si="4"/>
        <v>22.7</v>
      </c>
      <c r="G20" s="10" t="s">
        <v>22</v>
      </c>
      <c r="H20" s="12"/>
      <c r="I20" s="12"/>
      <c r="J20" s="12"/>
      <c r="K20" s="12"/>
      <c r="L20" s="12"/>
      <c r="M20" s="12"/>
      <c r="N20" s="12"/>
      <c r="O20" s="12">
        <v>395</v>
      </c>
      <c r="P20" s="12"/>
      <c r="Q20" s="12"/>
      <c r="R20" s="12"/>
      <c r="S20" s="12">
        <f t="shared" si="0"/>
        <v>395</v>
      </c>
    </row>
    <row r="21" spans="1:19" x14ac:dyDescent="0.15">
      <c r="A21" s="14">
        <v>2100739</v>
      </c>
      <c r="B21" s="8" t="s">
        <v>18</v>
      </c>
      <c r="C21" s="8" t="s">
        <v>10</v>
      </c>
      <c r="D21" s="8" t="s">
        <v>6</v>
      </c>
      <c r="E21" s="34" t="s">
        <v>32</v>
      </c>
      <c r="F21" s="9">
        <v>333.95</v>
      </c>
      <c r="G21" s="10" t="s">
        <v>23</v>
      </c>
      <c r="H21" s="12"/>
      <c r="I21" s="12"/>
      <c r="J21" s="12">
        <v>1786</v>
      </c>
      <c r="K21" s="12">
        <v>84</v>
      </c>
      <c r="L21" s="12">
        <v>9249</v>
      </c>
      <c r="M21" s="12">
        <v>2253</v>
      </c>
      <c r="N21" s="12">
        <v>2</v>
      </c>
      <c r="O21" s="12">
        <v>2671.001999999999</v>
      </c>
      <c r="P21" s="12"/>
      <c r="Q21" s="12">
        <v>368</v>
      </c>
      <c r="R21" s="12"/>
      <c r="S21" s="12">
        <f t="shared" si="0"/>
        <v>16413.002</v>
      </c>
    </row>
    <row r="22" spans="1:19" x14ac:dyDescent="0.15">
      <c r="A22" s="14">
        <f>A21</f>
        <v>2100739</v>
      </c>
      <c r="B22" s="8" t="str">
        <f>B21</f>
        <v>Провод А35</v>
      </c>
      <c r="C22" s="8" t="str">
        <f>C21</f>
        <v>КГ</v>
      </c>
      <c r="D22" s="8" t="str">
        <f>D21</f>
        <v>204C</v>
      </c>
      <c r="E22" s="34" t="s">
        <v>32</v>
      </c>
      <c r="F22" s="9">
        <f>F21</f>
        <v>333.95</v>
      </c>
      <c r="G22" s="10" t="s">
        <v>22</v>
      </c>
      <c r="H22" s="12"/>
      <c r="I22" s="12"/>
      <c r="J22" s="12">
        <v>1228</v>
      </c>
      <c r="K22" s="12"/>
      <c r="L22" s="12"/>
      <c r="M22" s="12">
        <v>25</v>
      </c>
      <c r="N22" s="12"/>
      <c r="O22" s="12"/>
      <c r="P22" s="12"/>
      <c r="Q22" s="12"/>
      <c r="R22" s="12"/>
      <c r="S22" s="12">
        <f t="shared" si="0"/>
        <v>1253</v>
      </c>
    </row>
    <row r="23" spans="1:19" x14ac:dyDescent="0.15">
      <c r="A23" s="14">
        <v>2100740</v>
      </c>
      <c r="B23" s="8" t="s">
        <v>19</v>
      </c>
      <c r="C23" s="8" t="s">
        <v>10</v>
      </c>
      <c r="D23" s="8" t="s">
        <v>6</v>
      </c>
      <c r="E23" s="34" t="s">
        <v>31</v>
      </c>
      <c r="F23" s="9">
        <v>333.95</v>
      </c>
      <c r="G23" s="10" t="s">
        <v>23</v>
      </c>
      <c r="H23" s="12"/>
      <c r="I23" s="12"/>
      <c r="J23" s="12">
        <v>9001</v>
      </c>
      <c r="K23" s="12">
        <v>144</v>
      </c>
      <c r="L23" s="12"/>
      <c r="M23" s="12">
        <v>3721</v>
      </c>
      <c r="N23" s="12"/>
      <c r="O23" s="12">
        <v>929</v>
      </c>
      <c r="P23" s="12">
        <v>2</v>
      </c>
      <c r="Q23" s="12"/>
      <c r="R23" s="12"/>
      <c r="S23" s="12">
        <f t="shared" si="0"/>
        <v>13797</v>
      </c>
    </row>
    <row r="24" spans="1:19" x14ac:dyDescent="0.15">
      <c r="A24" s="14">
        <f>A23</f>
        <v>2100740</v>
      </c>
      <c r="B24" s="8" t="str">
        <f>B23</f>
        <v>Провод А50</v>
      </c>
      <c r="C24" s="8" t="str">
        <f>C23</f>
        <v>КГ</v>
      </c>
      <c r="D24" s="8" t="str">
        <f>D23</f>
        <v>204C</v>
      </c>
      <c r="E24" s="34" t="s">
        <v>31</v>
      </c>
      <c r="F24" s="9">
        <f>F23</f>
        <v>333.95</v>
      </c>
      <c r="G24" s="10" t="s">
        <v>22</v>
      </c>
      <c r="H24" s="12"/>
      <c r="I24" s="12"/>
      <c r="J24" s="12">
        <v>418.5</v>
      </c>
      <c r="K24" s="12"/>
      <c r="L24" s="12"/>
      <c r="M24" s="12">
        <v>90</v>
      </c>
      <c r="N24" s="12"/>
      <c r="O24" s="12"/>
      <c r="P24" s="12"/>
      <c r="Q24" s="12"/>
      <c r="R24" s="12"/>
      <c r="S24" s="12">
        <f t="shared" si="0"/>
        <v>508.5</v>
      </c>
    </row>
    <row r="25" spans="1:19" x14ac:dyDescent="0.15">
      <c r="A25" s="14">
        <v>2101012</v>
      </c>
      <c r="B25" s="8" t="s">
        <v>20</v>
      </c>
      <c r="C25" s="8" t="s">
        <v>10</v>
      </c>
      <c r="D25" s="8" t="s">
        <v>6</v>
      </c>
      <c r="E25" s="34" t="s">
        <v>37</v>
      </c>
      <c r="F25" s="9">
        <v>333.95</v>
      </c>
      <c r="G25" s="10" t="s">
        <v>23</v>
      </c>
      <c r="H25" s="12"/>
      <c r="I25" s="12"/>
      <c r="J25" s="12"/>
      <c r="K25" s="12">
        <v>141</v>
      </c>
      <c r="L25" s="12"/>
      <c r="M25" s="12"/>
      <c r="N25" s="12"/>
      <c r="O25" s="12"/>
      <c r="P25" s="12"/>
      <c r="Q25" s="12"/>
      <c r="R25" s="12">
        <v>288</v>
      </c>
      <c r="S25" s="12">
        <f t="shared" si="0"/>
        <v>429</v>
      </c>
    </row>
    <row r="26" spans="1:19" x14ac:dyDescent="0.15">
      <c r="A26" s="14">
        <v>2101050</v>
      </c>
      <c r="B26" s="8" t="s">
        <v>77</v>
      </c>
      <c r="C26" s="8" t="s">
        <v>10</v>
      </c>
      <c r="D26" s="8" t="s">
        <v>6</v>
      </c>
      <c r="E26" s="34" t="s">
        <v>78</v>
      </c>
      <c r="F26" s="9">
        <v>262.3</v>
      </c>
      <c r="G26" s="10" t="s">
        <v>23</v>
      </c>
      <c r="H26" s="11">
        <v>413.99999999999994</v>
      </c>
      <c r="I26" s="11"/>
      <c r="J26" s="11">
        <v>132.125</v>
      </c>
      <c r="K26" s="11"/>
      <c r="L26" s="11"/>
      <c r="M26" s="11"/>
      <c r="N26" s="11"/>
      <c r="O26" s="11"/>
      <c r="P26" s="11"/>
      <c r="Q26" s="11"/>
      <c r="R26" s="11"/>
      <c r="S26" s="12">
        <f t="shared" si="0"/>
        <v>546.125</v>
      </c>
    </row>
    <row r="27" spans="1:19" x14ac:dyDescent="0.15">
      <c r="A27" s="14">
        <v>2101015</v>
      </c>
      <c r="B27" s="8" t="s">
        <v>16</v>
      </c>
      <c r="C27" s="8" t="s">
        <v>10</v>
      </c>
      <c r="D27" s="8" t="s">
        <v>6</v>
      </c>
      <c r="E27" s="34" t="s">
        <v>38</v>
      </c>
      <c r="F27" s="9">
        <v>372.51</v>
      </c>
      <c r="G27" s="10" t="s">
        <v>23</v>
      </c>
      <c r="H27" s="12">
        <v>241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f t="shared" si="0"/>
        <v>241</v>
      </c>
    </row>
    <row r="28" spans="1:19" x14ac:dyDescent="0.15">
      <c r="A28" s="14">
        <v>2101043</v>
      </c>
      <c r="B28" s="8" t="s">
        <v>21</v>
      </c>
      <c r="C28" s="8" t="s">
        <v>10</v>
      </c>
      <c r="D28" s="8" t="s">
        <v>6</v>
      </c>
      <c r="E28" s="34" t="s">
        <v>39</v>
      </c>
      <c r="F28" s="9">
        <v>262.3</v>
      </c>
      <c r="G28" s="10" t="s">
        <v>23</v>
      </c>
      <c r="H28" s="12"/>
      <c r="I28" s="12"/>
      <c r="J28" s="12"/>
      <c r="K28" s="12">
        <v>32</v>
      </c>
      <c r="L28" s="12"/>
      <c r="M28" s="12"/>
      <c r="N28" s="12"/>
      <c r="O28" s="12"/>
      <c r="P28" s="12"/>
      <c r="Q28" s="12"/>
      <c r="R28" s="12"/>
      <c r="S28" s="12">
        <f t="shared" si="0"/>
        <v>32</v>
      </c>
    </row>
    <row r="29" spans="1:19" x14ac:dyDescent="0.15">
      <c r="A29" s="14">
        <v>2101044</v>
      </c>
      <c r="B29" s="8" t="s">
        <v>17</v>
      </c>
      <c r="C29" s="8" t="s">
        <v>10</v>
      </c>
      <c r="D29" s="8" t="s">
        <v>6</v>
      </c>
      <c r="E29" s="34" t="s">
        <v>40</v>
      </c>
      <c r="F29" s="9">
        <v>262.3</v>
      </c>
      <c r="G29" s="10" t="s">
        <v>23</v>
      </c>
      <c r="H29" s="12"/>
      <c r="I29" s="12"/>
      <c r="J29" s="12"/>
      <c r="K29" s="12">
        <v>53</v>
      </c>
      <c r="L29" s="12"/>
      <c r="M29" s="12"/>
      <c r="N29" s="12"/>
      <c r="O29" s="12"/>
      <c r="P29" s="12"/>
      <c r="Q29" s="12">
        <v>1</v>
      </c>
      <c r="R29" s="12"/>
      <c r="S29" s="12">
        <f t="shared" si="0"/>
        <v>54</v>
      </c>
    </row>
    <row r="30" spans="1:19" x14ac:dyDescent="0.15">
      <c r="A30" s="14">
        <v>2101045</v>
      </c>
      <c r="B30" s="8" t="s">
        <v>5</v>
      </c>
      <c r="C30" s="8" t="s">
        <v>10</v>
      </c>
      <c r="D30" s="8" t="s">
        <v>6</v>
      </c>
      <c r="E30" s="34" t="s">
        <v>41</v>
      </c>
      <c r="F30" s="9">
        <v>262.3</v>
      </c>
      <c r="G30" s="10" t="s">
        <v>23</v>
      </c>
      <c r="H30" s="12"/>
      <c r="I30" s="12">
        <v>726</v>
      </c>
      <c r="J30" s="12">
        <v>899</v>
      </c>
      <c r="K30" s="12">
        <v>164</v>
      </c>
      <c r="L30" s="12">
        <v>1762</v>
      </c>
      <c r="M30" s="12"/>
      <c r="N30" s="12">
        <v>1844</v>
      </c>
      <c r="O30" s="12">
        <v>142</v>
      </c>
      <c r="P30" s="12">
        <v>13800.995000000039</v>
      </c>
      <c r="Q30" s="12">
        <v>6135</v>
      </c>
      <c r="R30" s="12"/>
      <c r="S30" s="12">
        <f t="shared" si="0"/>
        <v>25472.995000000039</v>
      </c>
    </row>
    <row r="31" spans="1:19" x14ac:dyDescent="0.15">
      <c r="A31" s="14">
        <f>A30</f>
        <v>2101045</v>
      </c>
      <c r="B31" s="8" t="str">
        <f>B30</f>
        <v>Провод АС 35/6,2</v>
      </c>
      <c r="C31" s="8" t="str">
        <f>C30</f>
        <v>КГ</v>
      </c>
      <c r="D31" s="8" t="str">
        <f>D30</f>
        <v>204C</v>
      </c>
      <c r="E31" s="34" t="s">
        <v>41</v>
      </c>
      <c r="F31" s="9">
        <f>F30</f>
        <v>262.3</v>
      </c>
      <c r="G31" s="10" t="s">
        <v>22</v>
      </c>
      <c r="H31" s="12"/>
      <c r="I31" s="12"/>
      <c r="J31" s="12"/>
      <c r="K31" s="12"/>
      <c r="L31" s="12"/>
      <c r="M31" s="12"/>
      <c r="N31" s="12">
        <v>300</v>
      </c>
      <c r="O31" s="12"/>
      <c r="P31" s="12">
        <v>830</v>
      </c>
      <c r="Q31" s="12">
        <v>108</v>
      </c>
      <c r="R31" s="12"/>
      <c r="S31" s="12">
        <f t="shared" si="0"/>
        <v>1238</v>
      </c>
    </row>
    <row r="32" spans="1:19" x14ac:dyDescent="0.15">
      <c r="A32" s="14">
        <v>2101047</v>
      </c>
      <c r="B32" s="8" t="s">
        <v>8</v>
      </c>
      <c r="C32" s="8" t="s">
        <v>10</v>
      </c>
      <c r="D32" s="8" t="s">
        <v>6</v>
      </c>
      <c r="E32" s="34" t="s">
        <v>33</v>
      </c>
      <c r="F32" s="9">
        <v>262.3</v>
      </c>
      <c r="G32" s="10" t="s">
        <v>23</v>
      </c>
      <c r="H32" s="12"/>
      <c r="I32" s="12">
        <v>25</v>
      </c>
      <c r="J32" s="12">
        <v>6793</v>
      </c>
      <c r="K32" s="12">
        <v>1083</v>
      </c>
      <c r="L32" s="12"/>
      <c r="M32" s="12">
        <v>4126</v>
      </c>
      <c r="N32" s="12">
        <v>617</v>
      </c>
      <c r="O32" s="12">
        <v>145</v>
      </c>
      <c r="P32" s="12">
        <v>3961</v>
      </c>
      <c r="Q32" s="12">
        <v>438</v>
      </c>
      <c r="R32" s="12"/>
      <c r="S32" s="12">
        <f t="shared" si="0"/>
        <v>17188</v>
      </c>
    </row>
    <row r="33" spans="1:19" x14ac:dyDescent="0.15">
      <c r="A33" s="14">
        <f>A32</f>
        <v>2101047</v>
      </c>
      <c r="B33" s="8" t="str">
        <f>B32</f>
        <v>Провод АС 50/8</v>
      </c>
      <c r="C33" s="8" t="str">
        <f>C32</f>
        <v>КГ</v>
      </c>
      <c r="D33" s="8" t="str">
        <f>D32</f>
        <v>204C</v>
      </c>
      <c r="E33" s="34" t="s">
        <v>33</v>
      </c>
      <c r="F33" s="9">
        <f>F32</f>
        <v>262.3</v>
      </c>
      <c r="G33" s="10" t="s">
        <v>22</v>
      </c>
      <c r="H33" s="12"/>
      <c r="I33" s="12"/>
      <c r="J33" s="12"/>
      <c r="K33" s="12"/>
      <c r="L33" s="12"/>
      <c r="M33" s="12">
        <v>562</v>
      </c>
      <c r="N33" s="12">
        <v>37</v>
      </c>
      <c r="O33" s="12"/>
      <c r="P33" s="12">
        <v>90</v>
      </c>
      <c r="Q33" s="12">
        <v>50</v>
      </c>
      <c r="R33" s="12"/>
      <c r="S33" s="12">
        <f t="shared" si="0"/>
        <v>739</v>
      </c>
    </row>
    <row r="34" spans="1:19" x14ac:dyDescent="0.15">
      <c r="A34" s="14">
        <v>2101049</v>
      </c>
      <c r="B34" s="8" t="s">
        <v>9</v>
      </c>
      <c r="C34" s="8" t="s">
        <v>10</v>
      </c>
      <c r="D34" s="8" t="s">
        <v>6</v>
      </c>
      <c r="E34" s="34" t="s">
        <v>42</v>
      </c>
      <c r="F34" s="9">
        <v>262.3</v>
      </c>
      <c r="G34" s="10">
        <v>8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>
        <v>50</v>
      </c>
      <c r="S34" s="12">
        <f t="shared" si="0"/>
        <v>50</v>
      </c>
    </row>
    <row r="35" spans="1:19" x14ac:dyDescent="0.15">
      <c r="A35" s="14">
        <f>A34</f>
        <v>2101049</v>
      </c>
      <c r="B35" s="8" t="str">
        <f t="shared" ref="B35:F36" si="5">B34</f>
        <v>Провод АС 70/11</v>
      </c>
      <c r="C35" s="8" t="str">
        <f t="shared" si="5"/>
        <v>КГ</v>
      </c>
      <c r="D35" s="8" t="str">
        <f t="shared" si="5"/>
        <v>204C</v>
      </c>
      <c r="E35" s="34" t="s">
        <v>42</v>
      </c>
      <c r="F35" s="9">
        <f t="shared" si="5"/>
        <v>262.3</v>
      </c>
      <c r="G35" s="10" t="s">
        <v>23</v>
      </c>
      <c r="H35" s="12"/>
      <c r="I35" s="12"/>
      <c r="J35" s="12">
        <v>1999.9999999999986</v>
      </c>
      <c r="K35" s="12">
        <v>126</v>
      </c>
      <c r="L35" s="12">
        <v>808</v>
      </c>
      <c r="M35" s="12"/>
      <c r="N35" s="12">
        <v>8</v>
      </c>
      <c r="O35" s="12">
        <v>73</v>
      </c>
      <c r="P35" s="12">
        <v>8</v>
      </c>
      <c r="Q35" s="12">
        <v>2650.0039999999995</v>
      </c>
      <c r="R35" s="12">
        <v>4862</v>
      </c>
      <c r="S35" s="12">
        <f t="shared" ref="S35:S54" si="6">R35+Q35+P35+O35+N35+M35+L35+K35+J35+I35+H35</f>
        <v>10535.003999999997</v>
      </c>
    </row>
    <row r="36" spans="1:19" x14ac:dyDescent="0.15">
      <c r="A36" s="14">
        <f>A35</f>
        <v>2101049</v>
      </c>
      <c r="B36" s="8" t="str">
        <f t="shared" si="5"/>
        <v>Провод АС 70/11</v>
      </c>
      <c r="C36" s="8" t="str">
        <f t="shared" si="5"/>
        <v>КГ</v>
      </c>
      <c r="D36" s="8" t="str">
        <f t="shared" si="5"/>
        <v>204C</v>
      </c>
      <c r="E36" s="34" t="s">
        <v>42</v>
      </c>
      <c r="F36" s="9">
        <f t="shared" si="5"/>
        <v>262.3</v>
      </c>
      <c r="G36" s="10" t="s">
        <v>22</v>
      </c>
      <c r="H36" s="12"/>
      <c r="I36" s="12"/>
      <c r="J36" s="12"/>
      <c r="K36" s="12"/>
      <c r="L36" s="12"/>
      <c r="M36" s="12"/>
      <c r="N36" s="12"/>
      <c r="O36" s="12">
        <v>43</v>
      </c>
      <c r="P36" s="12">
        <v>40</v>
      </c>
      <c r="Q36" s="12">
        <v>280</v>
      </c>
      <c r="R36" s="12"/>
      <c r="S36" s="12">
        <f t="shared" si="6"/>
        <v>363</v>
      </c>
    </row>
    <row r="37" spans="1:19" x14ac:dyDescent="0.15">
      <c r="A37" s="14">
        <v>2101054</v>
      </c>
      <c r="B37" s="8" t="s">
        <v>13</v>
      </c>
      <c r="C37" s="8" t="s">
        <v>10</v>
      </c>
      <c r="D37" s="8" t="s">
        <v>6</v>
      </c>
      <c r="E37" s="34" t="s">
        <v>34</v>
      </c>
      <c r="F37" s="9">
        <v>307.55</v>
      </c>
      <c r="G37" s="10" t="s">
        <v>23</v>
      </c>
      <c r="H37" s="12"/>
      <c r="I37" s="12"/>
      <c r="J37" s="12"/>
      <c r="K37" s="12">
        <v>4</v>
      </c>
      <c r="L37" s="12"/>
      <c r="M37" s="12"/>
      <c r="N37" s="12"/>
      <c r="O37" s="12"/>
      <c r="P37" s="12">
        <v>23.5</v>
      </c>
      <c r="Q37" s="12"/>
      <c r="R37" s="12"/>
      <c r="S37" s="12">
        <f t="shared" si="6"/>
        <v>27.5</v>
      </c>
    </row>
    <row r="38" spans="1:19" x14ac:dyDescent="0.15">
      <c r="A38" s="14">
        <f>A37</f>
        <v>2101054</v>
      </c>
      <c r="B38" s="8" t="str">
        <f>B37</f>
        <v>Провод АС 120/19</v>
      </c>
      <c r="C38" s="8" t="str">
        <f>C37</f>
        <v>КГ</v>
      </c>
      <c r="D38" s="8" t="str">
        <f>D37</f>
        <v>204C</v>
      </c>
      <c r="E38" s="34" t="s">
        <v>34</v>
      </c>
      <c r="F38" s="9">
        <f>F37</f>
        <v>307.55</v>
      </c>
      <c r="G38" s="10" t="s">
        <v>22</v>
      </c>
      <c r="H38" s="12"/>
      <c r="I38" s="12"/>
      <c r="J38" s="12"/>
      <c r="K38" s="12"/>
      <c r="L38" s="12"/>
      <c r="M38" s="12"/>
      <c r="N38" s="12"/>
      <c r="O38" s="12">
        <v>40</v>
      </c>
      <c r="P38" s="12"/>
      <c r="Q38" s="12">
        <v>250</v>
      </c>
      <c r="R38" s="12"/>
      <c r="S38" s="12">
        <f t="shared" si="6"/>
        <v>290</v>
      </c>
    </row>
    <row r="39" spans="1:19" x14ac:dyDescent="0.15">
      <c r="A39" s="14">
        <v>2101056</v>
      </c>
      <c r="B39" s="8" t="s">
        <v>25</v>
      </c>
      <c r="C39" s="8" t="s">
        <v>10</v>
      </c>
      <c r="D39" s="8" t="s">
        <v>6</v>
      </c>
      <c r="E39" s="34" t="s">
        <v>43</v>
      </c>
      <c r="F39" s="9">
        <v>307.55</v>
      </c>
      <c r="G39" s="10" t="s">
        <v>22</v>
      </c>
      <c r="H39" s="12"/>
      <c r="I39" s="12"/>
      <c r="J39" s="12"/>
      <c r="K39" s="12"/>
      <c r="L39" s="12"/>
      <c r="M39" s="12"/>
      <c r="N39" s="12"/>
      <c r="O39" s="12"/>
      <c r="P39" s="12"/>
      <c r="Q39" s="12">
        <v>50</v>
      </c>
      <c r="R39" s="12"/>
      <c r="S39" s="12">
        <f t="shared" si="6"/>
        <v>50</v>
      </c>
    </row>
    <row r="40" spans="1:19" x14ac:dyDescent="0.15">
      <c r="A40" s="14">
        <v>2101057</v>
      </c>
      <c r="B40" s="8" t="s">
        <v>15</v>
      </c>
      <c r="C40" s="8" t="s">
        <v>10</v>
      </c>
      <c r="D40" s="8" t="s">
        <v>6</v>
      </c>
      <c r="E40" s="34" t="s">
        <v>44</v>
      </c>
      <c r="F40" s="9">
        <v>307.55</v>
      </c>
      <c r="G40" s="10" t="s">
        <v>23</v>
      </c>
      <c r="H40" s="12"/>
      <c r="I40" s="12"/>
      <c r="J40" s="12">
        <v>300.00099999999998</v>
      </c>
      <c r="K40" s="12"/>
      <c r="L40" s="12"/>
      <c r="M40" s="12"/>
      <c r="N40" s="12"/>
      <c r="O40" s="12"/>
      <c r="P40" s="12"/>
      <c r="Q40" s="12"/>
      <c r="R40" s="12"/>
      <c r="S40" s="12">
        <f t="shared" si="6"/>
        <v>300.00099999999998</v>
      </c>
    </row>
    <row r="41" spans="1:19" x14ac:dyDescent="0.15">
      <c r="A41" s="14">
        <v>2100738</v>
      </c>
      <c r="B41" s="8" t="s">
        <v>14</v>
      </c>
      <c r="C41" s="8" t="s">
        <v>10</v>
      </c>
      <c r="D41" s="8" t="s">
        <v>6</v>
      </c>
      <c r="E41" s="34" t="s">
        <v>36</v>
      </c>
      <c r="F41" s="9">
        <v>333.95</v>
      </c>
      <c r="G41" s="10" t="s">
        <v>23</v>
      </c>
      <c r="H41" s="12"/>
      <c r="I41" s="12"/>
      <c r="J41" s="12">
        <v>12</v>
      </c>
      <c r="K41" s="12">
        <v>104</v>
      </c>
      <c r="L41" s="12"/>
      <c r="M41" s="12"/>
      <c r="N41" s="12"/>
      <c r="O41" s="12">
        <v>645</v>
      </c>
      <c r="P41" s="12"/>
      <c r="Q41" s="12">
        <v>20</v>
      </c>
      <c r="R41" s="12"/>
      <c r="S41" s="12">
        <f t="shared" si="6"/>
        <v>781</v>
      </c>
    </row>
    <row r="42" spans="1:19" x14ac:dyDescent="0.15">
      <c r="A42" s="14">
        <v>2121949</v>
      </c>
      <c r="B42" s="8" t="s">
        <v>11</v>
      </c>
      <c r="C42" s="8" t="s">
        <v>7</v>
      </c>
      <c r="D42" s="8" t="s">
        <v>6</v>
      </c>
      <c r="E42" s="34" t="s">
        <v>30</v>
      </c>
      <c r="F42" s="9">
        <v>118.41</v>
      </c>
      <c r="G42" s="10">
        <v>8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>
        <v>20</v>
      </c>
      <c r="S42" s="12">
        <f t="shared" si="6"/>
        <v>20</v>
      </c>
    </row>
    <row r="43" spans="1:19" x14ac:dyDescent="0.15">
      <c r="A43" s="14">
        <f>A42</f>
        <v>2121949</v>
      </c>
      <c r="B43" s="8" t="str">
        <f t="shared" ref="B43:F44" si="7">B42</f>
        <v>Провод АС 95/16</v>
      </c>
      <c r="C43" s="8" t="str">
        <f t="shared" si="7"/>
        <v>М</v>
      </c>
      <c r="D43" s="8" t="str">
        <f t="shared" si="7"/>
        <v>204C</v>
      </c>
      <c r="E43" s="34" t="s">
        <v>30</v>
      </c>
      <c r="F43" s="9">
        <f t="shared" si="7"/>
        <v>118.41</v>
      </c>
      <c r="G43" s="10" t="s">
        <v>23</v>
      </c>
      <c r="H43" s="12">
        <v>105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f t="shared" si="6"/>
        <v>105</v>
      </c>
    </row>
    <row r="44" spans="1:19" x14ac:dyDescent="0.15">
      <c r="A44" s="14">
        <f>A43</f>
        <v>2121949</v>
      </c>
      <c r="B44" s="8" t="str">
        <f t="shared" si="7"/>
        <v>Провод АС 95/16</v>
      </c>
      <c r="C44" s="8" t="str">
        <f t="shared" si="7"/>
        <v>М</v>
      </c>
      <c r="D44" s="8" t="str">
        <f t="shared" si="7"/>
        <v>204C</v>
      </c>
      <c r="E44" s="34" t="s">
        <v>30</v>
      </c>
      <c r="F44" s="9">
        <f t="shared" si="7"/>
        <v>118.41</v>
      </c>
      <c r="G44" s="10" t="s">
        <v>22</v>
      </c>
      <c r="H44" s="12"/>
      <c r="I44" s="12"/>
      <c r="J44" s="12"/>
      <c r="K44" s="12"/>
      <c r="L44" s="12"/>
      <c r="M44" s="12">
        <v>50</v>
      </c>
      <c r="N44" s="12"/>
      <c r="O44" s="12"/>
      <c r="P44" s="12"/>
      <c r="Q44" s="12"/>
      <c r="R44" s="12"/>
      <c r="S44" s="12">
        <f t="shared" si="6"/>
        <v>50</v>
      </c>
    </row>
    <row r="45" spans="1:19" x14ac:dyDescent="0.15">
      <c r="A45" s="14">
        <v>2101045</v>
      </c>
      <c r="B45" s="8" t="s">
        <v>5</v>
      </c>
      <c r="C45" s="8" t="s">
        <v>7</v>
      </c>
      <c r="D45" s="8" t="s">
        <v>6</v>
      </c>
      <c r="E45" s="34" t="s">
        <v>41</v>
      </c>
      <c r="F45" s="9">
        <v>38.82</v>
      </c>
      <c r="G45" s="10">
        <v>8</v>
      </c>
      <c r="H45" s="12"/>
      <c r="I45" s="12"/>
      <c r="J45" s="12"/>
      <c r="K45" s="12"/>
      <c r="L45" s="12"/>
      <c r="M45" s="12"/>
      <c r="N45" s="12"/>
      <c r="O45" s="12"/>
      <c r="P45" s="12">
        <v>500</v>
      </c>
      <c r="Q45" s="12"/>
      <c r="R45" s="12">
        <v>1000</v>
      </c>
      <c r="S45" s="12">
        <f t="shared" si="6"/>
        <v>1500</v>
      </c>
    </row>
    <row r="46" spans="1:19" x14ac:dyDescent="0.15">
      <c r="A46" s="14">
        <f>A45</f>
        <v>2101045</v>
      </c>
      <c r="B46" s="8" t="str">
        <f t="shared" ref="B46:F47" si="8">B45</f>
        <v>Провод АС 35/6,2</v>
      </c>
      <c r="C46" s="8" t="str">
        <f t="shared" si="8"/>
        <v>М</v>
      </c>
      <c r="D46" s="8" t="str">
        <f t="shared" si="8"/>
        <v>204C</v>
      </c>
      <c r="E46" s="34" t="s">
        <v>41</v>
      </c>
      <c r="F46" s="9">
        <f t="shared" si="8"/>
        <v>38.82</v>
      </c>
      <c r="G46" s="10" t="s">
        <v>23</v>
      </c>
      <c r="H46" s="12">
        <v>17855.999999999989</v>
      </c>
      <c r="I46" s="12"/>
      <c r="J46" s="12"/>
      <c r="K46" s="12"/>
      <c r="L46" s="12">
        <v>19108</v>
      </c>
      <c r="M46" s="12"/>
      <c r="N46" s="12"/>
      <c r="O46" s="12">
        <v>4372</v>
      </c>
      <c r="P46" s="12"/>
      <c r="Q46" s="12">
        <v>1600</v>
      </c>
      <c r="R46" s="12"/>
      <c r="S46" s="12">
        <f t="shared" si="6"/>
        <v>42935.999999999985</v>
      </c>
    </row>
    <row r="47" spans="1:19" x14ac:dyDescent="0.15">
      <c r="A47" s="14">
        <f>A46</f>
        <v>2101045</v>
      </c>
      <c r="B47" s="8" t="str">
        <f t="shared" si="8"/>
        <v>Провод АС 35/6,2</v>
      </c>
      <c r="C47" s="8" t="str">
        <f t="shared" si="8"/>
        <v>М</v>
      </c>
      <c r="D47" s="8" t="str">
        <f t="shared" si="8"/>
        <v>204C</v>
      </c>
      <c r="E47" s="34" t="s">
        <v>41</v>
      </c>
      <c r="F47" s="9">
        <f t="shared" si="8"/>
        <v>38.82</v>
      </c>
      <c r="G47" s="10" t="s">
        <v>22</v>
      </c>
      <c r="H47" s="12">
        <v>500</v>
      </c>
      <c r="I47" s="12"/>
      <c r="J47" s="12"/>
      <c r="K47" s="12"/>
      <c r="L47" s="12">
        <v>6368</v>
      </c>
      <c r="M47" s="12"/>
      <c r="N47" s="12"/>
      <c r="O47" s="12"/>
      <c r="P47" s="12"/>
      <c r="Q47" s="12"/>
      <c r="R47" s="12"/>
      <c r="S47" s="12">
        <f t="shared" si="6"/>
        <v>6868</v>
      </c>
    </row>
    <row r="48" spans="1:19" x14ac:dyDescent="0.15">
      <c r="A48" s="14">
        <v>2101049</v>
      </c>
      <c r="B48" s="8" t="s">
        <v>9</v>
      </c>
      <c r="C48" s="8" t="s">
        <v>7</v>
      </c>
      <c r="D48" s="8" t="s">
        <v>6</v>
      </c>
      <c r="E48" s="34" t="s">
        <v>42</v>
      </c>
      <c r="F48" s="9">
        <v>72.400000000000006</v>
      </c>
      <c r="G48" s="10" t="s">
        <v>23</v>
      </c>
      <c r="H48" s="12">
        <v>300</v>
      </c>
      <c r="I48" s="12"/>
      <c r="J48" s="12"/>
      <c r="K48" s="12"/>
      <c r="L48" s="12"/>
      <c r="M48" s="12"/>
      <c r="N48" s="12"/>
      <c r="O48" s="12">
        <v>75</v>
      </c>
      <c r="P48" s="12"/>
      <c r="Q48" s="12">
        <v>100</v>
      </c>
      <c r="R48" s="12"/>
      <c r="S48" s="12">
        <f t="shared" si="6"/>
        <v>475</v>
      </c>
    </row>
    <row r="49" spans="1:19" x14ac:dyDescent="0.15">
      <c r="A49" s="14">
        <f>A48</f>
        <v>2101049</v>
      </c>
      <c r="B49" s="8" t="str">
        <f>B48</f>
        <v>Провод АС 70/11</v>
      </c>
      <c r="C49" s="8" t="str">
        <f>C48</f>
        <v>М</v>
      </c>
      <c r="D49" s="8" t="str">
        <f>D48</f>
        <v>204C</v>
      </c>
      <c r="E49" s="34" t="s">
        <v>42</v>
      </c>
      <c r="F49" s="9">
        <f>F48</f>
        <v>72.400000000000006</v>
      </c>
      <c r="G49" s="10" t="s">
        <v>22</v>
      </c>
      <c r="H49" s="12"/>
      <c r="I49" s="12"/>
      <c r="J49" s="12"/>
      <c r="K49" s="12"/>
      <c r="L49" s="12"/>
      <c r="M49" s="12">
        <v>50</v>
      </c>
      <c r="N49" s="12"/>
      <c r="O49" s="12"/>
      <c r="P49" s="12"/>
      <c r="Q49" s="12"/>
      <c r="R49" s="12"/>
      <c r="S49" s="12">
        <f t="shared" si="6"/>
        <v>50</v>
      </c>
    </row>
    <row r="50" spans="1:19" x14ac:dyDescent="0.15">
      <c r="A50" s="14">
        <v>2288492</v>
      </c>
      <c r="B50" s="8" t="s">
        <v>12</v>
      </c>
      <c r="C50" s="8" t="s">
        <v>7</v>
      </c>
      <c r="D50" s="8" t="s">
        <v>6</v>
      </c>
      <c r="E50" s="34" t="s">
        <v>76</v>
      </c>
      <c r="F50" s="9">
        <v>223.9</v>
      </c>
      <c r="G50" s="10" t="s">
        <v>23</v>
      </c>
      <c r="H50" s="12">
        <v>60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f t="shared" si="6"/>
        <v>60</v>
      </c>
    </row>
    <row r="51" spans="1:19" x14ac:dyDescent="0.15">
      <c r="A51" s="14">
        <f>A50</f>
        <v>2288492</v>
      </c>
      <c r="B51" s="8" t="str">
        <f>B50</f>
        <v>Провод АС 185/29</v>
      </c>
      <c r="C51" s="8" t="str">
        <f>C50</f>
        <v>М</v>
      </c>
      <c r="D51" s="8" t="str">
        <f>D50</f>
        <v>204C</v>
      </c>
      <c r="E51" s="34" t="s">
        <v>76</v>
      </c>
      <c r="F51" s="9">
        <f>F50</f>
        <v>223.9</v>
      </c>
      <c r="G51" s="10" t="s">
        <v>22</v>
      </c>
      <c r="H51" s="12"/>
      <c r="I51" s="12"/>
      <c r="J51" s="12"/>
      <c r="K51" s="12"/>
      <c r="L51" s="12"/>
      <c r="M51" s="12">
        <v>50</v>
      </c>
      <c r="N51" s="12"/>
      <c r="O51" s="12"/>
      <c r="P51" s="12"/>
      <c r="Q51" s="12"/>
      <c r="R51" s="12"/>
      <c r="S51" s="12">
        <f t="shared" si="6"/>
        <v>50</v>
      </c>
    </row>
    <row r="52" spans="1:19" x14ac:dyDescent="0.15">
      <c r="A52" s="14">
        <v>2101057</v>
      </c>
      <c r="B52" s="8" t="s">
        <v>15</v>
      </c>
      <c r="C52" s="8" t="s">
        <v>7</v>
      </c>
      <c r="D52" s="8" t="s">
        <v>6</v>
      </c>
      <c r="E52" s="34" t="s">
        <v>44</v>
      </c>
      <c r="F52" s="9">
        <v>184.23</v>
      </c>
      <c r="G52" s="10" t="s">
        <v>23</v>
      </c>
      <c r="H52" s="12">
        <v>60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f t="shared" si="6"/>
        <v>60</v>
      </c>
    </row>
    <row r="53" spans="1:19" x14ac:dyDescent="0.15">
      <c r="A53" s="14">
        <v>2101044</v>
      </c>
      <c r="B53" s="8" t="s">
        <v>17</v>
      </c>
      <c r="C53" s="8" t="s">
        <v>7</v>
      </c>
      <c r="D53" s="8" t="s">
        <v>6</v>
      </c>
      <c r="E53" s="34" t="s">
        <v>40</v>
      </c>
      <c r="F53" s="9">
        <v>26.31</v>
      </c>
      <c r="G53" s="10">
        <v>8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>
        <v>1000</v>
      </c>
      <c r="S53" s="12">
        <f t="shared" si="6"/>
        <v>1000</v>
      </c>
    </row>
    <row r="54" spans="1:19" x14ac:dyDescent="0.15">
      <c r="A54" s="14">
        <f>A53</f>
        <v>2101044</v>
      </c>
      <c r="B54" s="8" t="str">
        <f>B53</f>
        <v>Провод АС 25/4,2</v>
      </c>
      <c r="C54" s="8" t="str">
        <f>C53</f>
        <v>М</v>
      </c>
      <c r="D54" s="8" t="str">
        <f>D53</f>
        <v>204C</v>
      </c>
      <c r="E54" s="34" t="s">
        <v>40</v>
      </c>
      <c r="F54" s="9">
        <f>F53</f>
        <v>26.31</v>
      </c>
      <c r="G54" s="10" t="s">
        <v>23</v>
      </c>
      <c r="H54" s="12"/>
      <c r="I54" s="12">
        <v>2350</v>
      </c>
      <c r="J54" s="12">
        <v>5252</v>
      </c>
      <c r="K54" s="12"/>
      <c r="L54" s="12"/>
      <c r="M54" s="12"/>
      <c r="N54" s="12"/>
      <c r="O54" s="12"/>
      <c r="P54" s="12"/>
      <c r="Q54" s="12"/>
      <c r="R54" s="12"/>
      <c r="S54" s="12">
        <f t="shared" si="6"/>
        <v>7602</v>
      </c>
    </row>
    <row r="55" spans="1:19" ht="12" thickBot="1" x14ac:dyDescent="0.2">
      <c r="A55" s="15" t="s">
        <v>27</v>
      </c>
      <c r="B55" s="16"/>
      <c r="C55" s="16"/>
      <c r="D55" s="16"/>
      <c r="E55" s="35"/>
      <c r="F55" s="17"/>
      <c r="G55" s="18"/>
      <c r="H55" s="19">
        <f t="shared" ref="H55:S55" si="9">SUM(H3:H54)</f>
        <v>23374.999999999989</v>
      </c>
      <c r="I55" s="19">
        <f t="shared" si="9"/>
        <v>3751</v>
      </c>
      <c r="J55" s="19">
        <f t="shared" si="9"/>
        <v>56754.125999999982</v>
      </c>
      <c r="K55" s="19">
        <f t="shared" si="9"/>
        <v>1935</v>
      </c>
      <c r="L55" s="19">
        <f t="shared" si="9"/>
        <v>47705</v>
      </c>
      <c r="M55" s="19">
        <f t="shared" si="9"/>
        <v>13282</v>
      </c>
      <c r="N55" s="19">
        <f t="shared" si="9"/>
        <v>2808</v>
      </c>
      <c r="O55" s="19">
        <f t="shared" si="9"/>
        <v>61529.502</v>
      </c>
      <c r="P55" s="19">
        <f t="shared" si="9"/>
        <v>19755.495000000039</v>
      </c>
      <c r="Q55" s="19">
        <f t="shared" si="9"/>
        <v>19448.004000000001</v>
      </c>
      <c r="R55" s="19">
        <f t="shared" si="9"/>
        <v>24082</v>
      </c>
      <c r="S55" s="19">
        <f t="shared" si="9"/>
        <v>274425.12699999998</v>
      </c>
    </row>
    <row r="57" spans="1:19" x14ac:dyDescent="0.15">
      <c r="B57" s="33"/>
      <c r="C57" s="1"/>
    </row>
  </sheetData>
  <autoFilter ref="A2:S55"/>
  <mergeCells count="2">
    <mergeCell ref="A1:G1"/>
    <mergeCell ref="H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6" sqref="A16"/>
    </sheetView>
  </sheetViews>
  <sheetFormatPr defaultRowHeight="11.25" x14ac:dyDescent="0.15"/>
  <cols>
    <col min="1" max="1" width="3.28515625" style="23" bestFit="1" customWidth="1"/>
    <col min="2" max="2" width="14.42578125" style="23" bestFit="1" customWidth="1"/>
    <col min="3" max="3" width="75.7109375" style="23" bestFit="1" customWidth="1"/>
    <col min="4" max="4" width="18.28515625" style="23" bestFit="1" customWidth="1"/>
    <col min="5" max="5" width="73.140625" style="23" bestFit="1" customWidth="1"/>
  </cols>
  <sheetData>
    <row r="1" spans="1:5" x14ac:dyDescent="0.15">
      <c r="A1" s="24" t="s">
        <v>45</v>
      </c>
      <c r="B1" s="25" t="s">
        <v>46</v>
      </c>
      <c r="C1" s="26" t="s">
        <v>47</v>
      </c>
      <c r="D1" s="26" t="s">
        <v>48</v>
      </c>
      <c r="E1" s="27" t="s">
        <v>49</v>
      </c>
    </row>
    <row r="2" spans="1:5" ht="12" x14ac:dyDescent="0.15">
      <c r="A2" s="28">
        <v>1</v>
      </c>
      <c r="B2" s="20" t="s">
        <v>50</v>
      </c>
      <c r="C2" s="21" t="s">
        <v>51</v>
      </c>
      <c r="D2" s="22" t="s">
        <v>52</v>
      </c>
      <c r="E2" s="42" t="s">
        <v>82</v>
      </c>
    </row>
    <row r="3" spans="1:5" ht="12" x14ac:dyDescent="0.15">
      <c r="A3" s="28">
        <v>2</v>
      </c>
      <c r="B3" s="20" t="s">
        <v>53</v>
      </c>
      <c r="C3" s="21" t="s">
        <v>54</v>
      </c>
      <c r="D3" s="22" t="s">
        <v>52</v>
      </c>
      <c r="E3" s="43"/>
    </row>
    <row r="4" spans="1:5" ht="12" x14ac:dyDescent="0.15">
      <c r="A4" s="28">
        <v>3</v>
      </c>
      <c r="B4" s="20" t="s">
        <v>55</v>
      </c>
      <c r="C4" s="21" t="s">
        <v>56</v>
      </c>
      <c r="D4" s="22" t="s">
        <v>52</v>
      </c>
      <c r="E4" s="43"/>
    </row>
    <row r="5" spans="1:5" ht="12" x14ac:dyDescent="0.15">
      <c r="A5" s="28">
        <v>4</v>
      </c>
      <c r="B5" s="20" t="s">
        <v>57</v>
      </c>
      <c r="C5" s="21" t="s">
        <v>58</v>
      </c>
      <c r="D5" s="22" t="s">
        <v>52</v>
      </c>
      <c r="E5" s="43"/>
    </row>
    <row r="6" spans="1:5" ht="12" x14ac:dyDescent="0.15">
      <c r="A6" s="28">
        <v>5</v>
      </c>
      <c r="B6" s="20" t="s">
        <v>59</v>
      </c>
      <c r="C6" s="21" t="s">
        <v>60</v>
      </c>
      <c r="D6" s="22" t="s">
        <v>52</v>
      </c>
      <c r="E6" s="43"/>
    </row>
    <row r="7" spans="1:5" ht="12" x14ac:dyDescent="0.15">
      <c r="A7" s="28">
        <v>6</v>
      </c>
      <c r="B7" s="20" t="s">
        <v>61</v>
      </c>
      <c r="C7" s="21" t="s">
        <v>62</v>
      </c>
      <c r="D7" s="22" t="s">
        <v>52</v>
      </c>
      <c r="E7" s="43"/>
    </row>
    <row r="8" spans="1:5" ht="12" x14ac:dyDescent="0.15">
      <c r="A8" s="28">
        <v>7</v>
      </c>
      <c r="B8" s="20" t="s">
        <v>63</v>
      </c>
      <c r="C8" s="21" t="s">
        <v>64</v>
      </c>
      <c r="D8" s="22" t="s">
        <v>65</v>
      </c>
      <c r="E8" s="43"/>
    </row>
    <row r="9" spans="1:5" ht="12" x14ac:dyDescent="0.15">
      <c r="A9" s="28">
        <v>8</v>
      </c>
      <c r="B9" s="20" t="s">
        <v>66</v>
      </c>
      <c r="C9" s="21" t="s">
        <v>67</v>
      </c>
      <c r="D9" s="22" t="s">
        <v>68</v>
      </c>
      <c r="E9" s="43"/>
    </row>
    <row r="10" spans="1:5" ht="12" x14ac:dyDescent="0.15">
      <c r="A10" s="28">
        <v>9</v>
      </c>
      <c r="B10" s="20" t="s">
        <v>69</v>
      </c>
      <c r="C10" s="21" t="s">
        <v>70</v>
      </c>
      <c r="D10" s="22" t="s">
        <v>52</v>
      </c>
      <c r="E10" s="43"/>
    </row>
    <row r="11" spans="1:5" ht="12" x14ac:dyDescent="0.15">
      <c r="A11" s="28">
        <v>10</v>
      </c>
      <c r="B11" s="20" t="s">
        <v>71</v>
      </c>
      <c r="C11" s="21" t="s">
        <v>72</v>
      </c>
      <c r="D11" s="22" t="s">
        <v>73</v>
      </c>
      <c r="E11" s="43"/>
    </row>
    <row r="12" spans="1:5" ht="34.5" thickBot="1" x14ac:dyDescent="0.2">
      <c r="A12" s="29">
        <v>11</v>
      </c>
      <c r="B12" s="30" t="s">
        <v>74</v>
      </c>
      <c r="C12" s="31" t="s">
        <v>75</v>
      </c>
      <c r="D12" s="32" t="s">
        <v>52</v>
      </c>
      <c r="E12" s="44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cp:lastPrinted>2015-10-07T07:43:24Z</cp:lastPrinted>
  <dcterms:created xsi:type="dcterms:W3CDTF">2015-09-30T06:43:49Z</dcterms:created>
  <dcterms:modified xsi:type="dcterms:W3CDTF">2015-12-09T09:25:11Z</dcterms:modified>
</cp:coreProperties>
</file>